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905" yWindow="195" windowWidth="11550" windowHeight="13740"/>
  </bookViews>
  <sheets>
    <sheet name="02-01" sheetId="1" r:id="rId1"/>
  </sheets>
  <definedNames>
    <definedName name="_xlnm.Print_Titles" localSheetId="0">'02-01'!$11:$11</definedName>
  </definedNames>
  <calcPr calcId="145621" fullPrecision="0"/>
</workbook>
</file>

<file path=xl/calcChain.xml><?xml version="1.0" encoding="utf-8"?>
<calcChain xmlns="http://schemas.openxmlformats.org/spreadsheetml/2006/main">
  <c r="H19" i="1" l="1"/>
  <c r="G14" i="1"/>
  <c r="H14" i="1" s="1"/>
  <c r="G15" i="1"/>
  <c r="H15" i="1" s="1"/>
  <c r="G16" i="1"/>
  <c r="H16" i="1" s="1"/>
  <c r="G17" i="1"/>
  <c r="H17" i="1" s="1"/>
  <c r="G18" i="1"/>
  <c r="H18" i="1" s="1"/>
  <c r="G19" i="1"/>
  <c r="G20" i="1"/>
  <c r="H20" i="1" s="1"/>
  <c r="G21" i="1"/>
  <c r="G13" i="1"/>
  <c r="G22" i="1" s="1"/>
  <c r="H13" i="1" l="1"/>
  <c r="H22" i="1" s="1"/>
  <c r="H21" i="1"/>
  <c r="I21" i="1" s="1"/>
  <c r="I22" i="1" s="1"/>
  <c r="D22" i="1" l="1"/>
  <c r="E14" i="1"/>
  <c r="E15" i="1"/>
  <c r="E16" i="1"/>
  <c r="E17" i="1"/>
  <c r="E18" i="1"/>
  <c r="E19" i="1"/>
  <c r="E20" i="1"/>
  <c r="E21" i="1"/>
  <c r="E13" i="1"/>
  <c r="E22" i="1" l="1"/>
  <c r="F22" i="1"/>
  <c r="F23" i="1" s="1"/>
</calcChain>
</file>

<file path=xl/sharedStrings.xml><?xml version="1.0" encoding="utf-8"?>
<sst xmlns="http://schemas.openxmlformats.org/spreadsheetml/2006/main" count="35" uniqueCount="34">
  <si>
    <t>(наименование объекта капитального строительства)</t>
  </si>
  <si>
    <t>№ п/п</t>
  </si>
  <si>
    <t>Обоснование</t>
  </si>
  <si>
    <t>Наименование локальных сметных расчетов (смет), затрат</t>
  </si>
  <si>
    <t>02-01-01</t>
  </si>
  <si>
    <t>Общестроительные работы</t>
  </si>
  <si>
    <t>02-01-02</t>
  </si>
  <si>
    <t>Система электроснабжения</t>
  </si>
  <si>
    <t>02-01-03</t>
  </si>
  <si>
    <t>Система водоснабжения и водоотведения</t>
  </si>
  <si>
    <t>02-01-04</t>
  </si>
  <si>
    <t>02-01-05</t>
  </si>
  <si>
    <t>02-01-06</t>
  </si>
  <si>
    <t>06-01-01</t>
  </si>
  <si>
    <t xml:space="preserve">Основание: </t>
  </si>
  <si>
    <t>Тепловой узел</t>
  </si>
  <si>
    <t>Фасад, отмостка</t>
  </si>
  <si>
    <t>Резервуар, назначение ВК</t>
  </si>
  <si>
    <t>02-01-07</t>
  </si>
  <si>
    <t>Капитальный ремонт здания кирпичного с гаражом по адресу: Курская область, г. Льгов, ул. Комсомольская, д. 41</t>
  </si>
  <si>
    <t>всего с НДС, 
рублей</t>
  </si>
  <si>
    <t>НДС 22%,
рублей</t>
  </si>
  <si>
    <t>Стоимость услуги по размещению (захоронению) строительных отходов</t>
  </si>
  <si>
    <t>сметная стоимость без НДС, рублей</t>
  </si>
  <si>
    <t>ИТОГО</t>
  </si>
  <si>
    <t xml:space="preserve">Ведомость расчета цены Государственного контракта № 0144100000226000004 </t>
  </si>
  <si>
    <t xml:space="preserve">сводный сметный расчет в текущем уровне цен III квартала 2025 года, утвержденный 03.12.2025, 
объектный сметный расчет (смета) № ОС-02-01,
положительное заключение государственной экспертизы проверки достоверности определения сметной стоимости от 28.11.2025 № 46-1-1-2-071720-2025, выданное ФАУ «Главгосэкспертиза России»,
протокол подведения итогов определения поставщика (подрядчика, исполнителя) от 20.02.2026 № 0144100000226000004 
</t>
  </si>
  <si>
    <t>сметная стоимость без НДС и с тендерным коэффициентом Кпониж=0,96499896133, 
рублей</t>
  </si>
  <si>
    <t>всего с НДС и с тендерным коэффициентом Кпониж=0,96499896133, 
рублей</t>
  </si>
  <si>
    <t>ИТОГО с тендерным коэффициентом Кпониж=0,96499896133</t>
  </si>
  <si>
    <t>ССРСС
(СР-01)</t>
  </si>
  <si>
    <t>Система отопления, вентиляции и кондиционирования</t>
  </si>
  <si>
    <t>Система пожарной сигнализации и система оповещения и управления эвакуацией людей при пожаре
Система охранного телевидения</t>
  </si>
  <si>
    <t>Цена Контракта составляет 53 889 600 (пятьдесят три миллиона восемьсот восемдесят девять тысяч шестьсот) рублей 69 копеек с учетом НДС 22% - 9 717 796,85 рублей.
Лимиты бюджетных обязательств на соответствующий год:
на 2026 год – 22 161 485 (двадцать два миллиона сто шестьдесят одна тысяча четыреста восемдесят пять) рублей 19 копеек; 
на 2027 год – 31 728 115 (тридцать один миллион семьсот двадцать восемь тысяч сто пятнадцать) рублей 50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</si>
</sst>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wrapText="1"/>
    </xf>
    <xf numFmtId="0" fontId="10" fillId="0" borderId="15" xfId="0" applyNumberFormat="1" applyFont="1" applyFill="1" applyBorder="1" applyAlignment="1" applyProtection="1">
      <alignment horizontal="center" vertical="top" wrapText="1"/>
    </xf>
    <xf numFmtId="0" fontId="10" fillId="0" borderId="5" xfId="0" applyNumberFormat="1" applyFont="1" applyFill="1" applyBorder="1" applyAlignment="1" applyProtection="1">
      <alignment horizontal="center" vertical="top" wrapText="1"/>
    </xf>
    <xf numFmtId="0" fontId="10" fillId="0" borderId="18" xfId="0" applyNumberFormat="1" applyFont="1" applyFill="1" applyBorder="1" applyAlignment="1" applyProtection="1">
      <alignment horizontal="center" vertical="top" wrapText="1"/>
    </xf>
    <xf numFmtId="1" fontId="10" fillId="0" borderId="15" xfId="0" applyNumberFormat="1" applyFont="1" applyFill="1" applyBorder="1" applyAlignment="1" applyProtection="1">
      <alignment horizontal="center" vertical="top" wrapText="1"/>
    </xf>
    <xf numFmtId="0" fontId="10" fillId="0" borderId="5" xfId="0" applyNumberFormat="1" applyFont="1" applyFill="1" applyBorder="1" applyAlignment="1" applyProtection="1">
      <alignment horizontal="left" vertical="top" wrapText="1"/>
    </xf>
    <xf numFmtId="4" fontId="10" fillId="0" borderId="18" xfId="0" applyNumberFormat="1" applyFont="1" applyFill="1" applyBorder="1" applyAlignment="1" applyProtection="1">
      <alignment horizontal="right" vertical="top" wrapText="1"/>
    </xf>
    <xf numFmtId="4" fontId="10" fillId="0" borderId="16" xfId="0" applyNumberFormat="1" applyFont="1" applyFill="1" applyBorder="1" applyAlignment="1" applyProtection="1">
      <alignment horizontal="right" vertical="top" wrapText="1"/>
    </xf>
    <xf numFmtId="4" fontId="10" fillId="0" borderId="6" xfId="0" applyNumberFormat="1" applyFont="1" applyFill="1" applyBorder="1" applyAlignment="1" applyProtection="1">
      <alignment horizontal="right" vertical="top" wrapText="1"/>
    </xf>
    <xf numFmtId="4" fontId="11" fillId="0" borderId="0" xfId="0" applyNumberFormat="1" applyFont="1" applyFill="1" applyBorder="1" applyAlignment="1" applyProtection="1">
      <alignment horizontal="right" vertical="top"/>
    </xf>
    <xf numFmtId="4" fontId="10" fillId="0" borderId="5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8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4" fontId="10" fillId="0" borderId="20" xfId="0" applyNumberFormat="1" applyFont="1" applyFill="1" applyBorder="1" applyAlignment="1" applyProtection="1">
      <alignment horizontal="right" vertical="top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0" fillId="0" borderId="17" xfId="0" applyNumberFormat="1" applyFont="1" applyFill="1" applyBorder="1" applyAlignment="1" applyProtection="1">
      <alignment horizontal="center" vertical="center" wrapText="1"/>
    </xf>
    <xf numFmtId="4" fontId="10" fillId="0" borderId="23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center"/>
    </xf>
    <xf numFmtId="4" fontId="12" fillId="0" borderId="22" xfId="0" applyNumberFormat="1" applyFont="1" applyFill="1" applyBorder="1" applyAlignment="1" applyProtection="1">
      <alignment horizontal="right" vertical="center"/>
    </xf>
    <xf numFmtId="4" fontId="12" fillId="0" borderId="21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11" fillId="0" borderId="19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view="pageBreakPreview" zoomScale="85" zoomScaleNormal="100" zoomScaleSheetLayoutView="85" workbookViewId="0">
      <selection activeCell="M17" sqref="M17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3.5703125" style="1" customWidth="1"/>
    <col min="5" max="5" width="13.42578125" style="1" customWidth="1"/>
    <col min="6" max="6" width="17.28515625" style="1" customWidth="1"/>
    <col min="7" max="7" width="22.28515625" style="38" customWidth="1"/>
    <col min="8" max="8" width="17.28515625" style="38" customWidth="1"/>
    <col min="9" max="9" width="23" style="1" customWidth="1"/>
    <col min="10" max="10" width="19" style="1" customWidth="1"/>
    <col min="11" max="11" width="16.28515625" style="1" customWidth="1"/>
    <col min="12" max="16384" width="8.85546875" style="1"/>
  </cols>
  <sheetData>
    <row r="1" spans="1:10" customFormat="1" ht="18" customHeight="1" x14ac:dyDescent="0.25">
      <c r="A1" s="3"/>
      <c r="B1" s="25" t="s">
        <v>19</v>
      </c>
      <c r="C1" s="25"/>
      <c r="D1" s="25"/>
      <c r="E1" s="25"/>
      <c r="F1" s="25"/>
      <c r="G1" s="14"/>
      <c r="H1" s="14"/>
      <c r="I1" s="14"/>
    </row>
    <row r="2" spans="1:10" customFormat="1" ht="18" x14ac:dyDescent="0.25">
      <c r="A2" s="3"/>
      <c r="B2" s="58" t="s">
        <v>0</v>
      </c>
      <c r="C2" s="58"/>
      <c r="D2" s="58"/>
      <c r="E2" s="58"/>
      <c r="F2" s="58"/>
      <c r="G2" s="40"/>
      <c r="H2" s="40"/>
      <c r="I2" s="11"/>
    </row>
    <row r="3" spans="1:10" customFormat="1" ht="9.75" customHeight="1" x14ac:dyDescent="0.25">
      <c r="A3" s="4"/>
      <c r="B3" s="5"/>
      <c r="C3" s="5"/>
      <c r="D3" s="11"/>
      <c r="E3" s="11"/>
      <c r="F3" s="4"/>
      <c r="G3" s="39"/>
      <c r="H3" s="39"/>
      <c r="I3" s="4"/>
    </row>
    <row r="4" spans="1:10" customFormat="1" ht="18.75" customHeight="1" x14ac:dyDescent="0.25">
      <c r="A4" s="4"/>
      <c r="B4" s="57" t="s">
        <v>25</v>
      </c>
      <c r="C4" s="57"/>
      <c r="D4" s="57"/>
      <c r="E4" s="57"/>
      <c r="F4" s="57"/>
      <c r="G4" s="57"/>
      <c r="H4" s="57"/>
      <c r="I4" s="57"/>
    </row>
    <row r="5" spans="1:10" customFormat="1" ht="9.75" customHeight="1" x14ac:dyDescent="0.25">
      <c r="A5" s="4"/>
      <c r="B5" s="5"/>
      <c r="C5" s="5"/>
      <c r="D5" s="11"/>
      <c r="E5" s="11"/>
      <c r="F5" s="4"/>
      <c r="G5" s="39"/>
      <c r="H5" s="39"/>
      <c r="I5" s="4"/>
    </row>
    <row r="6" spans="1:10" customFormat="1" ht="66" customHeight="1" x14ac:dyDescent="0.25">
      <c r="A6" s="4"/>
      <c r="B6" s="13" t="s">
        <v>14</v>
      </c>
      <c r="C6" s="26" t="s">
        <v>26</v>
      </c>
      <c r="D6" s="26"/>
      <c r="E6" s="26"/>
      <c r="F6" s="26"/>
      <c r="G6" s="26"/>
      <c r="H6" s="26"/>
      <c r="I6" s="26"/>
    </row>
    <row r="7" spans="1:10" customFormat="1" ht="15.75" thickBot="1" x14ac:dyDescent="0.3">
      <c r="A7" s="7"/>
      <c r="B7" s="6"/>
      <c r="C7" s="6"/>
      <c r="D7" s="6"/>
      <c r="E7" s="6"/>
      <c r="F7" s="8"/>
      <c r="G7" s="41"/>
      <c r="H7" s="41"/>
      <c r="I7" s="8"/>
    </row>
    <row r="8" spans="1:10" customFormat="1" ht="15" customHeight="1" x14ac:dyDescent="0.25">
      <c r="A8" s="30" t="s">
        <v>1</v>
      </c>
      <c r="B8" s="33" t="s">
        <v>2</v>
      </c>
      <c r="C8" s="33" t="s">
        <v>3</v>
      </c>
      <c r="D8" s="33" t="s">
        <v>23</v>
      </c>
      <c r="E8" s="33" t="s">
        <v>21</v>
      </c>
      <c r="F8" s="27" t="s">
        <v>20</v>
      </c>
      <c r="G8" s="33" t="s">
        <v>27</v>
      </c>
      <c r="H8" s="33" t="s">
        <v>21</v>
      </c>
      <c r="I8" s="27" t="s">
        <v>28</v>
      </c>
    </row>
    <row r="9" spans="1:10" customFormat="1" ht="45.75" customHeight="1" x14ac:dyDescent="0.25">
      <c r="A9" s="31"/>
      <c r="B9" s="34"/>
      <c r="C9" s="34"/>
      <c r="D9" s="34"/>
      <c r="E9" s="34"/>
      <c r="F9" s="28"/>
      <c r="G9" s="34"/>
      <c r="H9" s="34"/>
      <c r="I9" s="28"/>
    </row>
    <row r="10" spans="1:10" customFormat="1" ht="9.75" customHeight="1" x14ac:dyDescent="0.25">
      <c r="A10" s="32"/>
      <c r="B10" s="35"/>
      <c r="C10" s="35"/>
      <c r="D10" s="35"/>
      <c r="E10" s="35"/>
      <c r="F10" s="29"/>
      <c r="G10" s="35"/>
      <c r="H10" s="35"/>
      <c r="I10" s="29"/>
    </row>
    <row r="11" spans="1:10" customFormat="1" ht="15" x14ac:dyDescent="0.25">
      <c r="A11" s="15">
        <v>1</v>
      </c>
      <c r="B11" s="16">
        <v>2</v>
      </c>
      <c r="C11" s="16">
        <v>3</v>
      </c>
      <c r="D11" s="17">
        <v>4</v>
      </c>
      <c r="E11" s="17">
        <v>5</v>
      </c>
      <c r="F11" s="16">
        <v>6</v>
      </c>
      <c r="G11" s="16">
        <v>7</v>
      </c>
      <c r="H11" s="16">
        <v>8</v>
      </c>
      <c r="I11" s="16">
        <v>9</v>
      </c>
    </row>
    <row r="12" spans="1:10" s="2" customFormat="1" ht="15" customHeight="1" x14ac:dyDescent="0.2">
      <c r="A12" s="36"/>
      <c r="B12" s="36"/>
      <c r="C12" s="36"/>
      <c r="D12" s="36"/>
      <c r="E12" s="36"/>
      <c r="F12" s="36"/>
      <c r="G12" s="37"/>
      <c r="H12" s="43"/>
      <c r="I12" s="44"/>
    </row>
    <row r="13" spans="1:10" s="2" customFormat="1" ht="23.25" customHeight="1" x14ac:dyDescent="0.2">
      <c r="A13" s="18">
        <v>1</v>
      </c>
      <c r="B13" s="19" t="s">
        <v>4</v>
      </c>
      <c r="C13" s="19" t="s">
        <v>5</v>
      </c>
      <c r="D13" s="20">
        <v>27606864.309999999</v>
      </c>
      <c r="E13" s="20">
        <f>D13*0.22</f>
        <v>6073510.1500000004</v>
      </c>
      <c r="F13" s="21">
        <v>33680374.460000001</v>
      </c>
      <c r="G13" s="21">
        <f>D13*0.96499896133</f>
        <v>26640595.379999999</v>
      </c>
      <c r="H13" s="21">
        <f>G13*0.22</f>
        <v>5860930.9800000004</v>
      </c>
      <c r="I13" s="21">
        <v>32501526.359999999</v>
      </c>
      <c r="J13" s="51"/>
    </row>
    <row r="14" spans="1:10" s="2" customFormat="1" ht="27" customHeight="1" x14ac:dyDescent="0.2">
      <c r="A14" s="18">
        <v>2</v>
      </c>
      <c r="B14" s="19" t="s">
        <v>6</v>
      </c>
      <c r="C14" s="19" t="s">
        <v>7</v>
      </c>
      <c r="D14" s="20">
        <v>4843038.88</v>
      </c>
      <c r="E14" s="20">
        <f t="shared" ref="E14:E21" si="0">D14*0.22</f>
        <v>1065468.55</v>
      </c>
      <c r="F14" s="21">
        <v>5908507.4299999997</v>
      </c>
      <c r="G14" s="21">
        <f t="shared" ref="G14:G21" si="1">D14*0.96499896133</f>
        <v>4673527.49</v>
      </c>
      <c r="H14" s="21">
        <f t="shared" ref="H14:H21" si="2">G14*0.22</f>
        <v>1028176.05</v>
      </c>
      <c r="I14" s="21">
        <v>5701703.54</v>
      </c>
      <c r="J14" s="51"/>
    </row>
    <row r="15" spans="1:10" s="2" customFormat="1" ht="25.5" customHeight="1" x14ac:dyDescent="0.2">
      <c r="A15" s="18">
        <v>3</v>
      </c>
      <c r="B15" s="19" t="s">
        <v>8</v>
      </c>
      <c r="C15" s="19" t="s">
        <v>9</v>
      </c>
      <c r="D15" s="20">
        <v>1573073.78</v>
      </c>
      <c r="E15" s="20">
        <f t="shared" si="0"/>
        <v>346076.23</v>
      </c>
      <c r="F15" s="21">
        <v>1919150.01</v>
      </c>
      <c r="G15" s="21">
        <f t="shared" si="1"/>
        <v>1518014.56</v>
      </c>
      <c r="H15" s="21">
        <f t="shared" si="2"/>
        <v>333963.2</v>
      </c>
      <c r="I15" s="21">
        <v>1851977.76</v>
      </c>
      <c r="J15" s="51"/>
    </row>
    <row r="16" spans="1:10" s="2" customFormat="1" ht="19.5" customHeight="1" x14ac:dyDescent="0.2">
      <c r="A16" s="18">
        <v>4</v>
      </c>
      <c r="B16" s="19" t="s">
        <v>10</v>
      </c>
      <c r="C16" s="19" t="s">
        <v>31</v>
      </c>
      <c r="D16" s="20">
        <v>3488042.14</v>
      </c>
      <c r="E16" s="20">
        <f t="shared" si="0"/>
        <v>767369.27</v>
      </c>
      <c r="F16" s="21">
        <v>4255411.41</v>
      </c>
      <c r="G16" s="21">
        <f t="shared" si="1"/>
        <v>3365957.04</v>
      </c>
      <c r="H16" s="21">
        <f t="shared" si="2"/>
        <v>740510.55</v>
      </c>
      <c r="I16" s="21">
        <v>4106467.59</v>
      </c>
      <c r="J16" s="51"/>
    </row>
    <row r="17" spans="1:11" s="2" customFormat="1" ht="18.75" customHeight="1" x14ac:dyDescent="0.2">
      <c r="A17" s="18">
        <v>5</v>
      </c>
      <c r="B17" s="19" t="s">
        <v>11</v>
      </c>
      <c r="C17" s="19" t="s">
        <v>15</v>
      </c>
      <c r="D17" s="20">
        <v>957275.39</v>
      </c>
      <c r="E17" s="20">
        <f t="shared" si="0"/>
        <v>210600.59</v>
      </c>
      <c r="F17" s="21">
        <v>1167875.98</v>
      </c>
      <c r="G17" s="21">
        <f t="shared" si="1"/>
        <v>923769.76</v>
      </c>
      <c r="H17" s="21">
        <f t="shared" si="2"/>
        <v>203229.35</v>
      </c>
      <c r="I17" s="21">
        <v>1126999.1100000001</v>
      </c>
      <c r="J17" s="51"/>
    </row>
    <row r="18" spans="1:11" s="2" customFormat="1" ht="42.75" customHeight="1" x14ac:dyDescent="0.2">
      <c r="A18" s="18">
        <v>6</v>
      </c>
      <c r="B18" s="19" t="s">
        <v>12</v>
      </c>
      <c r="C18" s="19" t="s">
        <v>32</v>
      </c>
      <c r="D18" s="20">
        <v>3754519.01</v>
      </c>
      <c r="E18" s="20">
        <f t="shared" si="0"/>
        <v>825994.18</v>
      </c>
      <c r="F18" s="21">
        <v>4580513.1900000004</v>
      </c>
      <c r="G18" s="21">
        <f t="shared" si="1"/>
        <v>3623106.94</v>
      </c>
      <c r="H18" s="21">
        <f t="shared" si="2"/>
        <v>797083.53</v>
      </c>
      <c r="I18" s="21">
        <v>4420190.47</v>
      </c>
      <c r="J18" s="51"/>
    </row>
    <row r="19" spans="1:11" s="2" customFormat="1" ht="17.25" customHeight="1" x14ac:dyDescent="0.2">
      <c r="A19" s="18">
        <v>7</v>
      </c>
      <c r="B19" s="19" t="s">
        <v>18</v>
      </c>
      <c r="C19" s="19" t="s">
        <v>16</v>
      </c>
      <c r="D19" s="20">
        <v>3150584.79</v>
      </c>
      <c r="E19" s="20">
        <f t="shared" si="0"/>
        <v>693128.65</v>
      </c>
      <c r="F19" s="21">
        <v>3843713.44</v>
      </c>
      <c r="G19" s="21">
        <f t="shared" si="1"/>
        <v>3040311.05</v>
      </c>
      <c r="H19" s="21">
        <f t="shared" si="2"/>
        <v>668868.43000000005</v>
      </c>
      <c r="I19" s="21">
        <v>3709179.48</v>
      </c>
      <c r="J19" s="51"/>
    </row>
    <row r="20" spans="1:11" s="2" customFormat="1" ht="18.75" customHeight="1" x14ac:dyDescent="0.2">
      <c r="A20" s="18">
        <v>8</v>
      </c>
      <c r="B20" s="19" t="s">
        <v>13</v>
      </c>
      <c r="C20" s="19" t="s">
        <v>17</v>
      </c>
      <c r="D20" s="20">
        <v>110270.97</v>
      </c>
      <c r="E20" s="20">
        <f t="shared" si="0"/>
        <v>24259.61</v>
      </c>
      <c r="F20" s="21">
        <v>134530.57999999999</v>
      </c>
      <c r="G20" s="21">
        <f t="shared" si="1"/>
        <v>106411.37</v>
      </c>
      <c r="H20" s="21">
        <f t="shared" si="2"/>
        <v>23410.5</v>
      </c>
      <c r="I20" s="21">
        <v>129821.87</v>
      </c>
      <c r="J20" s="51"/>
      <c r="K20" s="9"/>
    </row>
    <row r="21" spans="1:11" ht="26.25" customHeight="1" thickBot="1" x14ac:dyDescent="0.25">
      <c r="A21" s="18">
        <v>9</v>
      </c>
      <c r="B21" s="19" t="s">
        <v>30</v>
      </c>
      <c r="C21" s="19" t="s">
        <v>22</v>
      </c>
      <c r="D21" s="20">
        <v>290270</v>
      </c>
      <c r="E21" s="20">
        <f t="shared" si="0"/>
        <v>63859.4</v>
      </c>
      <c r="F21" s="21">
        <v>354129.4</v>
      </c>
      <c r="G21" s="21">
        <f t="shared" si="1"/>
        <v>280110.25</v>
      </c>
      <c r="H21" s="21">
        <f t="shared" si="2"/>
        <v>61624.26</v>
      </c>
      <c r="I21" s="45">
        <f>G21+H21</f>
        <v>341734.51</v>
      </c>
      <c r="J21" s="51"/>
      <c r="K21" s="12"/>
    </row>
    <row r="22" spans="1:11" s="2" customFormat="1" ht="16.5" customHeight="1" thickBot="1" x14ac:dyDescent="0.25">
      <c r="A22" s="49" t="s">
        <v>24</v>
      </c>
      <c r="B22" s="47"/>
      <c r="C22" s="48"/>
      <c r="D22" s="22">
        <f>SUM(D13:D21)</f>
        <v>45773939.270000003</v>
      </c>
      <c r="E22" s="20">
        <f>SUM(E13:E21)</f>
        <v>10070266.630000001</v>
      </c>
      <c r="F22" s="50">
        <f>SUM(F13:F21)</f>
        <v>55844205.899999999</v>
      </c>
      <c r="G22" s="21">
        <f>SUM(G13:G21)</f>
        <v>44171803.840000004</v>
      </c>
      <c r="H22" s="24">
        <f>SUM(H13:H21)</f>
        <v>9717796.8499999996</v>
      </c>
      <c r="I22" s="52">
        <f>SUM(I13:I21)</f>
        <v>53889600.689999998</v>
      </c>
      <c r="J22" s="51"/>
      <c r="K22" s="9"/>
    </row>
    <row r="23" spans="1:11" s="2" customFormat="1" ht="21" customHeight="1" thickBot="1" x14ac:dyDescent="0.25">
      <c r="A23" s="46" t="s">
        <v>29</v>
      </c>
      <c r="B23" s="47"/>
      <c r="C23" s="47"/>
      <c r="D23" s="47"/>
      <c r="E23" s="56"/>
      <c r="F23" s="53">
        <f>F22*0.96499896133</f>
        <v>53889600.689999998</v>
      </c>
      <c r="G23" s="23"/>
      <c r="H23" s="23"/>
      <c r="I23" s="23"/>
      <c r="J23" s="9"/>
      <c r="K23" s="9"/>
    </row>
    <row r="24" spans="1:11" ht="14.25" customHeight="1" x14ac:dyDescent="0.2">
      <c r="A24" s="10"/>
      <c r="B24" s="10"/>
      <c r="C24" s="10"/>
      <c r="D24" s="10"/>
      <c r="E24" s="10"/>
      <c r="F24" s="10"/>
      <c r="G24" s="42"/>
      <c r="H24" s="42"/>
      <c r="I24" s="10"/>
    </row>
    <row r="26" spans="1:11" ht="63" customHeight="1" x14ac:dyDescent="0.2">
      <c r="B26" s="54" t="s">
        <v>33</v>
      </c>
      <c r="C26" s="54"/>
      <c r="D26" s="54"/>
      <c r="E26" s="54"/>
      <c r="F26" s="54"/>
      <c r="G26" s="54"/>
      <c r="H26" s="54"/>
      <c r="I26" s="54"/>
    </row>
    <row r="27" spans="1:11" ht="14.25" customHeight="1" x14ac:dyDescent="0.2">
      <c r="B27" s="55"/>
      <c r="C27" s="55"/>
      <c r="D27" s="55"/>
      <c r="E27" s="55"/>
      <c r="F27" s="55"/>
      <c r="G27" s="55"/>
      <c r="H27" s="55"/>
      <c r="I27" s="55"/>
    </row>
  </sheetData>
  <mergeCells count="18">
    <mergeCell ref="C6:I6"/>
    <mergeCell ref="B26:I26"/>
    <mergeCell ref="A23:E23"/>
    <mergeCell ref="A22:C22"/>
    <mergeCell ref="E8:E10"/>
    <mergeCell ref="D8:D10"/>
    <mergeCell ref="A12:F12"/>
    <mergeCell ref="I8:I10"/>
    <mergeCell ref="H8:H10"/>
    <mergeCell ref="G8:G10"/>
    <mergeCell ref="G12:I12"/>
    <mergeCell ref="F8:F10"/>
    <mergeCell ref="A8:A10"/>
    <mergeCell ref="B8:B10"/>
    <mergeCell ref="C8:C10"/>
    <mergeCell ref="B1:F1"/>
    <mergeCell ref="B2:F2"/>
    <mergeCell ref="B4:I4"/>
  </mergeCells>
  <pageMargins left="0.70866141732283472" right="0.31496062992125984" top="0.78740157480314965" bottom="0.70866141732283472" header="0.19685039370078741" footer="0.19685039370078741"/>
  <pageSetup paperSize="9" scale="74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</vt:lpstr>
      <vt:lpstr>'02-01'!Заголовки_для_печати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</dc:creator>
  <cp:lastModifiedBy>Алисов Роман Викторович</cp:lastModifiedBy>
  <cp:lastPrinted>2026-02-25T13:33:34Z</cp:lastPrinted>
  <dcterms:created xsi:type="dcterms:W3CDTF">2020-09-30T08:50:27Z</dcterms:created>
  <dcterms:modified xsi:type="dcterms:W3CDTF">2026-02-25T13:37:52Z</dcterms:modified>
</cp:coreProperties>
</file>